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X:\ZAKAZKY 2022\Z22-076 VUH Ustí nad Labem\Projekt\Veřejné osvětlení\"/>
    </mc:Choice>
  </mc:AlternateContent>
  <xr:revisionPtr revIDLastSave="0" documentId="13_ncr:1_{CC06EB1C-88FA-46BA-ACE2-A25E9955D918}" xr6:coauthVersionLast="47" xr6:coauthVersionMax="47" xr10:uidLastSave="{00000000-0000-0000-0000-000000000000}"/>
  <bookViews>
    <workbookView xWindow="15" yWindow="15" windowWidth="28770" windowHeight="15570" activeTab="1" xr2:uid="{C2A9DC40-98D0-4DDF-B68A-C581E8C85FFC}"/>
  </bookViews>
  <sheets>
    <sheet name="Rekapitulace" sheetId="3" r:id="rId1"/>
    <sheet name="Rozpočet" sheetId="2" r:id="rId2"/>
    <sheet name="Parametry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6" i="3" l="1"/>
  <c r="C26" i="3" s="1"/>
  <c r="C9" i="3"/>
  <c r="B3" i="3"/>
  <c r="C4" i="3" s="1"/>
  <c r="H61" i="2"/>
  <c r="G61" i="2"/>
  <c r="E61" i="2"/>
  <c r="I61" i="2" s="1"/>
  <c r="H60" i="2"/>
  <c r="G60" i="2"/>
  <c r="E60" i="2"/>
  <c r="H58" i="2"/>
  <c r="G58" i="2"/>
  <c r="E58" i="2"/>
  <c r="I58" i="2" s="1"/>
  <c r="H56" i="2"/>
  <c r="G56" i="2"/>
  <c r="E56" i="2"/>
  <c r="I56" i="2" s="1"/>
  <c r="H54" i="2"/>
  <c r="G54" i="2"/>
  <c r="E54" i="2"/>
  <c r="H52" i="2"/>
  <c r="G52" i="2"/>
  <c r="E52" i="2"/>
  <c r="I52" i="2" s="1"/>
  <c r="H50" i="2"/>
  <c r="G50" i="2"/>
  <c r="E50" i="2"/>
  <c r="I50" i="2" s="1"/>
  <c r="H49" i="2"/>
  <c r="G49" i="2"/>
  <c r="E49" i="2"/>
  <c r="H47" i="2"/>
  <c r="G47" i="2"/>
  <c r="G62" i="2" s="1"/>
  <c r="E47" i="2"/>
  <c r="I47" i="2" s="1"/>
  <c r="H43" i="2"/>
  <c r="H42" i="2"/>
  <c r="G42" i="2"/>
  <c r="E42" i="2"/>
  <c r="H39" i="2"/>
  <c r="G39" i="2"/>
  <c r="E39" i="2"/>
  <c r="I39" i="2" s="1"/>
  <c r="H38" i="2"/>
  <c r="G38" i="2"/>
  <c r="E38" i="2"/>
  <c r="H37" i="2"/>
  <c r="G37" i="2"/>
  <c r="E37" i="2"/>
  <c r="I37" i="2" s="1"/>
  <c r="H36" i="2"/>
  <c r="G36" i="2"/>
  <c r="E36" i="2"/>
  <c r="I36" i="2" s="1"/>
  <c r="H35" i="2"/>
  <c r="G35" i="2"/>
  <c r="E35" i="2"/>
  <c r="I35" i="2" s="1"/>
  <c r="H34" i="2"/>
  <c r="G34" i="2"/>
  <c r="E34" i="2"/>
  <c r="I34" i="2" s="1"/>
  <c r="I32" i="2"/>
  <c r="H32" i="2"/>
  <c r="G32" i="2"/>
  <c r="E32" i="2"/>
  <c r="H30" i="2"/>
  <c r="G30" i="2"/>
  <c r="E30" i="2"/>
  <c r="I30" i="2" s="1"/>
  <c r="I28" i="2"/>
  <c r="H28" i="2"/>
  <c r="G28" i="2"/>
  <c r="E28" i="2"/>
  <c r="H27" i="2"/>
  <c r="G27" i="2"/>
  <c r="E27" i="2"/>
  <c r="I27" i="2" s="1"/>
  <c r="H25" i="2"/>
  <c r="G25" i="2"/>
  <c r="I25" i="2" s="1"/>
  <c r="E25" i="2"/>
  <c r="H23" i="2"/>
  <c r="G23" i="2"/>
  <c r="E23" i="2"/>
  <c r="I23" i="2" s="1"/>
  <c r="H22" i="2"/>
  <c r="G22" i="2"/>
  <c r="E22" i="2"/>
  <c r="I22" i="2" s="1"/>
  <c r="H20" i="2"/>
  <c r="G20" i="2"/>
  <c r="E20" i="2"/>
  <c r="H18" i="2"/>
  <c r="G18" i="2"/>
  <c r="E18" i="2"/>
  <c r="I18" i="2" s="1"/>
  <c r="H17" i="2"/>
  <c r="G17" i="2"/>
  <c r="E17" i="2"/>
  <c r="H15" i="2"/>
  <c r="G15" i="2"/>
  <c r="E15" i="2"/>
  <c r="I15" i="2" s="1"/>
  <c r="H14" i="2"/>
  <c r="G14" i="2"/>
  <c r="E14" i="2"/>
  <c r="H12" i="2"/>
  <c r="G12" i="2"/>
  <c r="E12" i="2"/>
  <c r="I12" i="2" s="1"/>
  <c r="H11" i="2"/>
  <c r="G11" i="2"/>
  <c r="E11" i="2"/>
  <c r="I11" i="2" s="1"/>
  <c r="I9" i="2"/>
  <c r="H9" i="2"/>
  <c r="G9" i="2"/>
  <c r="E9" i="2"/>
  <c r="H7" i="2"/>
  <c r="G7" i="2"/>
  <c r="E7" i="2"/>
  <c r="I7" i="2" s="1"/>
  <c r="I5" i="2"/>
  <c r="H5" i="2"/>
  <c r="G5" i="2"/>
  <c r="E5" i="2"/>
  <c r="H4" i="2"/>
  <c r="G4" i="2"/>
  <c r="E4" i="2"/>
  <c r="I4" i="2" s="1"/>
  <c r="G44" i="2" l="1"/>
  <c r="C6" i="3" s="1"/>
  <c r="E43" i="2"/>
  <c r="I43" i="2" s="1"/>
  <c r="I20" i="2"/>
  <c r="E62" i="2"/>
  <c r="C10" i="3" s="1"/>
  <c r="I17" i="2"/>
  <c r="I42" i="2"/>
  <c r="I54" i="2"/>
  <c r="I14" i="2"/>
  <c r="I38" i="2"/>
  <c r="I60" i="2"/>
  <c r="I49" i="2"/>
  <c r="I62" i="2" s="1"/>
  <c r="C11" i="3"/>
  <c r="B4" i="3"/>
  <c r="E44" i="2" l="1"/>
  <c r="C5" i="3" s="1"/>
  <c r="C8" i="3" s="1"/>
  <c r="I44" i="2"/>
  <c r="B7" i="3"/>
  <c r="C7" i="3" l="1"/>
  <c r="C15" i="3" s="1"/>
  <c r="B12" i="3"/>
  <c r="C12" i="3" l="1"/>
  <c r="C20" i="3" s="1"/>
  <c r="C19" i="3"/>
  <c r="C13" i="3" l="1"/>
  <c r="C16" i="3" s="1"/>
  <c r="C22" i="3" s="1"/>
  <c r="C24" i="3" s="1"/>
  <c r="C21" i="3"/>
  <c r="C14" i="3"/>
  <c r="B25" i="3" l="1"/>
  <c r="C25" i="3" s="1"/>
  <c r="C27" i="3" s="1"/>
</calcChain>
</file>

<file path=xl/sharedStrings.xml><?xml version="1.0" encoding="utf-8"?>
<sst xmlns="http://schemas.openxmlformats.org/spreadsheetml/2006/main" count="224" uniqueCount="149">
  <si>
    <t>Název</t>
  </si>
  <si>
    <t>Hodnota</t>
  </si>
  <si>
    <t>Nadpis rekapitulace</t>
  </si>
  <si>
    <t>Seznam prací a dodávek elektrotechnických zařízení</t>
  </si>
  <si>
    <t>Akce</t>
  </si>
  <si>
    <t>Rekonstrukce veřejně přístupného sportoviště u ZŠ Neštěmická – Ústí nad Labem</t>
  </si>
  <si>
    <t>Projekt</t>
  </si>
  <si>
    <t>SO 07 Umělého osvětlení vedlejšího hřiště pro malou kopanou, část a</t>
  </si>
  <si>
    <t>Investor</t>
  </si>
  <si>
    <t>Statutární město Ústí nad Labem</t>
  </si>
  <si>
    <t>Z. č.</t>
  </si>
  <si>
    <t/>
  </si>
  <si>
    <t>A. č.</t>
  </si>
  <si>
    <t>Z22-076</t>
  </si>
  <si>
    <t>Smlouva</t>
  </si>
  <si>
    <t>Vypracoval</t>
  </si>
  <si>
    <t>Kontroloval</t>
  </si>
  <si>
    <t>Datum</t>
  </si>
  <si>
    <t>Zpracovatel</t>
  </si>
  <si>
    <t>CÚ</t>
  </si>
  <si>
    <t>2022</t>
  </si>
  <si>
    <t>Poznámka</t>
  </si>
  <si>
    <t>Uvedené ceny jsou v Kč a nezahrnují DPH, pokud to není uvedeno.</t>
  </si>
  <si>
    <t>Doprava dodávek  (3,6) %</t>
  </si>
  <si>
    <t>3,60</t>
  </si>
  <si>
    <t>Přesun dodávek  (1) %</t>
  </si>
  <si>
    <t>1,00</t>
  </si>
  <si>
    <t>PPV  (1 nebo 6) %</t>
  </si>
  <si>
    <t>6,00</t>
  </si>
  <si>
    <t>PPV zemních prací, nátěrů  (1) %</t>
  </si>
  <si>
    <t>Dodavat. dokumentace  (1 - 1,5) %</t>
  </si>
  <si>
    <t>Rizika a pojištění  (1 - 1,5) %</t>
  </si>
  <si>
    <t>Opravy v záruce  (5 - 7) %</t>
  </si>
  <si>
    <t>0,00</t>
  </si>
  <si>
    <t>GZS  (3,25 nebo 8,4) %</t>
  </si>
  <si>
    <t>3,25</t>
  </si>
  <si>
    <t>Provozní vlivy  %</t>
  </si>
  <si>
    <t>Kompletační činnost - a</t>
  </si>
  <si>
    <t>Kompletační činnost - b</t>
  </si>
  <si>
    <t>0,952842</t>
  </si>
  <si>
    <t>Kompletační činnost - k1</t>
  </si>
  <si>
    <t>Kompletační činnost - k2</t>
  </si>
  <si>
    <t>Roční nárůst cen 1   %</t>
  </si>
  <si>
    <t>Roční nárůst cen 2   %</t>
  </si>
  <si>
    <t>1. sazba DPH %
- i pro přirážky rekapitulace</t>
  </si>
  <si>
    <t>21</t>
  </si>
  <si>
    <t>2. sazba DPH %</t>
  </si>
  <si>
    <t>15</t>
  </si>
  <si>
    <t>Procento PM % 1</t>
  </si>
  <si>
    <t>Procento PM % 2</t>
  </si>
  <si>
    <t>Procento PM % 3</t>
  </si>
  <si>
    <t>Mj</t>
  </si>
  <si>
    <t>Počet</t>
  </si>
  <si>
    <t>Materiál</t>
  </si>
  <si>
    <t>Materiál celkem</t>
  </si>
  <si>
    <t>Montáž</t>
  </si>
  <si>
    <t>Montáž celkem</t>
  </si>
  <si>
    <t>Cena</t>
  </si>
  <si>
    <t>Cena celkem</t>
  </si>
  <si>
    <t>Elektromontáže</t>
  </si>
  <si>
    <t>PRŮMYSLOVÁ SVÍTIDLA</t>
  </si>
  <si>
    <t>LED svítidlo 20W, IP66, tělo svítidla je z tlakem litého hliníku, 2600lm, 2700K</t>
  </si>
  <si>
    <t>ks</t>
  </si>
  <si>
    <t>Recyklační poplatek svítidel</t>
  </si>
  <si>
    <t>OSVĚTLOVACÍ STOŽÁR</t>
  </si>
  <si>
    <t>OCELOVÝ ZINKOVANÝ TRUBKOVÝ  5m</t>
  </si>
  <si>
    <t>STOŽÁROVÁ SVORKOVNICE</t>
  </si>
  <si>
    <t>stožárová svorkovnice</t>
  </si>
  <si>
    <t>KABEL SILOVÝ,IZOLACE PVC S VODIČEM PE</t>
  </si>
  <si>
    <t>CYKY-J 4x16 mm2 , pevně</t>
  </si>
  <si>
    <t>m</t>
  </si>
  <si>
    <t>CYKY-J 3x1.5 mm2</t>
  </si>
  <si>
    <t>CHRÁNIČKA PLASTOVÁ</t>
  </si>
  <si>
    <t>TRUBKA PVC 63</t>
  </si>
  <si>
    <t>Příplatek na zatažení kabelu do trubky</t>
  </si>
  <si>
    <t>UKONČENÍ KABELŮ SMRŠŤOVACÍ ZÁKLOPKOU</t>
  </si>
  <si>
    <t xml:space="preserve"> 4x16  mm3</t>
  </si>
  <si>
    <t xml:space="preserve"> 3x1,5  mm2</t>
  </si>
  <si>
    <t>UKONČENÍ  VODIČŮ V ROZVADĚČÍCH</t>
  </si>
  <si>
    <t xml:space="preserve"> Do  16   mm2</t>
  </si>
  <si>
    <t>UKONČENÍ VODIČŮ NA SVORKOVNICI</t>
  </si>
  <si>
    <t xml:space="preserve"> Do  2,5 mm2</t>
  </si>
  <si>
    <t xml:space="preserve"> Do  16 mm2</t>
  </si>
  <si>
    <t>OCELOVÝ DRÁT POZINKOVANÝ</t>
  </si>
  <si>
    <t>Drát 10 drát o 10mm(0,62kg/m), pevně</t>
  </si>
  <si>
    <t>SVORKA HROMOSVODNÍ,UZEMŇOVACÍ</t>
  </si>
  <si>
    <t>SSp spojovací s příložkou</t>
  </si>
  <si>
    <t>SSp spojovací</t>
  </si>
  <si>
    <t>FOLIE VÝSTRAŽNÁ Z PVC</t>
  </si>
  <si>
    <t>šířka 33cm</t>
  </si>
  <si>
    <t>STATICKÝ VÝPOČET</t>
  </si>
  <si>
    <t>statický výpočet základu pro stožár</t>
  </si>
  <si>
    <t>HODINOVE ZUCTOVACI SAZBY</t>
  </si>
  <si>
    <t>Pronájem mobilní plošiny</t>
  </si>
  <si>
    <t>hod</t>
  </si>
  <si>
    <t>Pronájem jeřábu</t>
  </si>
  <si>
    <t xml:space="preserve"> Vyhledani pripojovaciho mista</t>
  </si>
  <si>
    <t>kpl</t>
  </si>
  <si>
    <t>Likvidace a odvoz odpadu</t>
  </si>
  <si>
    <t>Nátěr zemnícího vedení</t>
  </si>
  <si>
    <t>Označení zemnícího vedení</t>
  </si>
  <si>
    <t>PROVEDENI REVIZNICH ZKOUSEK</t>
  </si>
  <si>
    <t>DLE CSN 331500</t>
  </si>
  <si>
    <t>Revizni technik</t>
  </si>
  <si>
    <t>Podružný materiál</t>
  </si>
  <si>
    <t>Elektromontáže - celkem</t>
  </si>
  <si>
    <t>Zemní práce</t>
  </si>
  <si>
    <t>JÁMA PRO STOŽÁRY</t>
  </si>
  <si>
    <t>Zemina třídy 3,ručně</t>
  </si>
  <si>
    <t>m3</t>
  </si>
  <si>
    <t>ODVOZ ZEMINY</t>
  </si>
  <si>
    <t>Naložení, odvoz do 10km</t>
  </si>
  <si>
    <t>Poplatek za uložení na skládce</t>
  </si>
  <si>
    <t>ZÁKL.PRO STOŽÁR</t>
  </si>
  <si>
    <t>D 550x550x1200 mm</t>
  </si>
  <si>
    <t>HLOUBENÍ KABELOVÉ RÝHY</t>
  </si>
  <si>
    <t xml:space="preserve"> Šíře 400mm,hloubka 800mm</t>
  </si>
  <si>
    <t>NÁSYP ZEMINY VČETNĚ DUSÁNÍ</t>
  </si>
  <si>
    <t xml:space="preserve"> Násyp v zemine třídy 5-7</t>
  </si>
  <si>
    <t>ZŘÍZENÍ KABEL.LOŽE Z KOPANÉHO PÍSKU</t>
  </si>
  <si>
    <t xml:space="preserve"> Šíře do 65cm,tloušťka 10cm</t>
  </si>
  <si>
    <t>ZÁHOZ KABEL.RÝHY-ZEMINA TŘ.3</t>
  </si>
  <si>
    <t>Příplatek za lepivost</t>
  </si>
  <si>
    <t>Zemní práce celkem</t>
  </si>
  <si>
    <t>Hodnota A</t>
  </si>
  <si>
    <t>Hodnota B</t>
  </si>
  <si>
    <t>Základní náklady</t>
  </si>
  <si>
    <t>Dodávka</t>
  </si>
  <si>
    <t>Doprava 3,60%, Přesun 1,00%</t>
  </si>
  <si>
    <t>Montáž - materiál</t>
  </si>
  <si>
    <t>Montáž - práce</t>
  </si>
  <si>
    <t>Mezisoučet 1</t>
  </si>
  <si>
    <t>PPV 6,00% z montáže: materiál + práce</t>
  </si>
  <si>
    <t>Nátěry</t>
  </si>
  <si>
    <t>PPV 1,00% z nátěrů a zemních prací</t>
  </si>
  <si>
    <t>Mezisoučet 2</t>
  </si>
  <si>
    <t>Dodav. dokumentace 1,00% z mezisoučtu 2</t>
  </si>
  <si>
    <t>Rizika a pojištění 1,00% z mezisoučtu 2</t>
  </si>
  <si>
    <t>Opravy v záruce 0,00% z mezisoučtu 1</t>
  </si>
  <si>
    <t>Základní náklady celkem</t>
  </si>
  <si>
    <t>Vedlejší náklady</t>
  </si>
  <si>
    <t>GZS 3,25% z pravé strany mezisoučtu 2</t>
  </si>
  <si>
    <t>Provozní vlivy 1,00% z pravé strany mezisoučtu 2</t>
  </si>
  <si>
    <t>Vedlejší náklady celkem</t>
  </si>
  <si>
    <t>Kompletační činnost</t>
  </si>
  <si>
    <t>Náklady celkem</t>
  </si>
  <si>
    <t>Základ a hodnota DPH 21%</t>
  </si>
  <si>
    <t>Základ a hodnota DPH 15%</t>
  </si>
  <si>
    <t>Náklady celkem s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</si>
</sst>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charset val="238"/>
      <scheme val="minor"/>
    </font>
    <font>
      <sz val="12"/>
      <color rgb="FF000000"/>
      <name val="敓潧⁥䥕ᬀ璾㟰j☸[_x0008_"/>
      <charset val="238"/>
    </font>
    <font>
      <b/>
      <sz val="14"/>
      <color rgb="FF000000"/>
      <name val="敓潧⁥䥕ᬀ璾㟰j☸[_x0008_"/>
      <charset val="238"/>
    </font>
    <font>
      <b/>
      <sz val="13"/>
      <color rgb="FF000000"/>
      <name val="敓潧⁥䥕ᬀ璾㟰j☸[_x0008_"/>
      <charset val="238"/>
    </font>
    <font>
      <b/>
      <sz val="12"/>
      <color rgb="FF000000"/>
      <name val="敓潧⁥䥕ᬀ璾㟰j☸[_x0008_"/>
      <charset val="238"/>
    </font>
    <font>
      <i/>
      <sz val="13"/>
      <color rgb="FF000000"/>
      <name val="敓潧⁥䥕ᬀ璾㟰j☸[_x0008_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1" fillId="2" borderId="1" xfId="0" applyNumberFormat="1" applyFont="1" applyFill="1" applyBorder="1" applyAlignment="1">
      <alignment horizontal="left"/>
    </xf>
    <xf numFmtId="4" fontId="1" fillId="2" borderId="1" xfId="0" applyNumberFormat="1" applyFont="1" applyFill="1" applyBorder="1" applyAlignment="1">
      <alignment horizontal="left"/>
    </xf>
    <xf numFmtId="0" fontId="0" fillId="2" borderId="0" xfId="0" applyFill="1"/>
    <xf numFmtId="0" fontId="0" fillId="2" borderId="0" xfId="0" applyFill="1" applyProtection="1"/>
    <xf numFmtId="49" fontId="3" fillId="2" borderId="1" xfId="0" applyNumberFormat="1" applyFont="1" applyFill="1" applyBorder="1" applyAlignment="1">
      <alignment horizontal="left"/>
    </xf>
    <xf numFmtId="4" fontId="3" fillId="2" borderId="1" xfId="0" applyNumberFormat="1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left"/>
    </xf>
    <xf numFmtId="4" fontId="4" fillId="2" borderId="1" xfId="0" applyNumberFormat="1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left"/>
    </xf>
    <xf numFmtId="4" fontId="2" fillId="2" borderId="1" xfId="0" applyNumberFormat="1" applyFont="1" applyFill="1" applyBorder="1" applyAlignment="1">
      <alignment horizontal="right"/>
    </xf>
    <xf numFmtId="49" fontId="0" fillId="2" borderId="0" xfId="0" applyNumberFormat="1" applyFill="1"/>
    <xf numFmtId="4" fontId="0" fillId="2" borderId="0" xfId="0" applyNumberFormat="1" applyFill="1"/>
    <xf numFmtId="49" fontId="5" fillId="2" borderId="1" xfId="0" applyNumberFormat="1" applyFont="1" applyFill="1" applyBorder="1" applyAlignment="1">
      <alignment horizontal="left"/>
    </xf>
    <xf numFmtId="4" fontId="5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 wrapText="1"/>
    </xf>
    <xf numFmtId="49" fontId="2" fillId="2" borderId="1" xfId="0" applyNumberFormat="1" applyFont="1" applyFill="1" applyBorder="1" applyAlignment="1">
      <alignment horizontal="left" wrapText="1"/>
    </xf>
    <xf numFmtId="49" fontId="5" fillId="2" borderId="1" xfId="0" applyNumberFormat="1" applyFont="1" applyFill="1" applyBorder="1" applyAlignment="1">
      <alignment horizontal="left" wrapText="1"/>
    </xf>
    <xf numFmtId="49" fontId="0" fillId="2" borderId="0" xfId="0" applyNumberFormat="1" applyFill="1" applyAlignment="1">
      <alignment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7034E-D8F9-4E6B-A0F0-CF0DC810E54A}">
  <dimension ref="A1:E27"/>
  <sheetViews>
    <sheetView workbookViewId="0">
      <selection activeCell="I13" sqref="I13"/>
    </sheetView>
  </sheetViews>
  <sheetFormatPr defaultRowHeight="15"/>
  <cols>
    <col min="1" max="1" width="50.28515625" style="12" bestFit="1" customWidth="1"/>
    <col min="2" max="3" width="11.85546875" style="13" bestFit="1" customWidth="1"/>
    <col min="4" max="4" width="9.140625" style="3"/>
    <col min="5" max="5" width="0" style="4" hidden="1" customWidth="1"/>
    <col min="6" max="16384" width="9.140625" style="3"/>
  </cols>
  <sheetData>
    <row r="1" spans="1:3" ht="15.75">
      <c r="A1" s="1" t="s">
        <v>0</v>
      </c>
      <c r="B1" s="2" t="s">
        <v>124</v>
      </c>
      <c r="C1" s="2" t="s">
        <v>125</v>
      </c>
    </row>
    <row r="2" spans="1:3" ht="16.5">
      <c r="A2" s="5" t="s">
        <v>126</v>
      </c>
      <c r="B2" s="6"/>
      <c r="C2" s="6"/>
    </row>
    <row r="3" spans="1:3" ht="15.75">
      <c r="A3" s="1" t="s">
        <v>127</v>
      </c>
      <c r="B3" s="7">
        <f>0</f>
        <v>0</v>
      </c>
      <c r="C3" s="7"/>
    </row>
    <row r="4" spans="1:3" ht="15.75">
      <c r="A4" s="1" t="s">
        <v>128</v>
      </c>
      <c r="B4" s="7">
        <f>B3 * Parametry!B16 / 100</f>
        <v>0</v>
      </c>
      <c r="C4" s="7">
        <f>B3 * Parametry!B17 / 100</f>
        <v>0</v>
      </c>
    </row>
    <row r="5" spans="1:3" ht="15.75">
      <c r="A5" s="1" t="s">
        <v>129</v>
      </c>
      <c r="B5" s="7"/>
      <c r="C5" s="7">
        <f>(Rozpočet!E44) + 0</f>
        <v>0</v>
      </c>
    </row>
    <row r="6" spans="1:3" ht="15.75">
      <c r="A6" s="1" t="s">
        <v>130</v>
      </c>
      <c r="B6" s="7"/>
      <c r="C6" s="7">
        <f>0 + (Rozpočet!G44) + 0</f>
        <v>0</v>
      </c>
    </row>
    <row r="7" spans="1:3" ht="15.75">
      <c r="A7" s="8" t="s">
        <v>131</v>
      </c>
      <c r="B7" s="9">
        <f>B3 + B4</f>
        <v>0</v>
      </c>
      <c r="C7" s="9">
        <f>C3 + C4 + C5 + C6</f>
        <v>0</v>
      </c>
    </row>
    <row r="8" spans="1:3" ht="15.75">
      <c r="A8" s="1" t="s">
        <v>132</v>
      </c>
      <c r="B8" s="7"/>
      <c r="C8" s="7">
        <f>(C5 + C6) * Parametry!B18 / 100</f>
        <v>0</v>
      </c>
    </row>
    <row r="9" spans="1:3" ht="15.75">
      <c r="A9" s="1" t="s">
        <v>133</v>
      </c>
      <c r="B9" s="7"/>
      <c r="C9" s="7">
        <f>0 + 0</f>
        <v>0</v>
      </c>
    </row>
    <row r="10" spans="1:3" ht="15.75">
      <c r="A10" s="1" t="s">
        <v>106</v>
      </c>
      <c r="B10" s="7"/>
      <c r="C10" s="7">
        <f>(Rozpočet!E62) + (Rozpočet!G62)</f>
        <v>0</v>
      </c>
    </row>
    <row r="11" spans="1:3" ht="15.75">
      <c r="A11" s="1" t="s">
        <v>134</v>
      </c>
      <c r="B11" s="7"/>
      <c r="C11" s="7">
        <f>(C9 + C10) * Parametry!B19 / 100</f>
        <v>0</v>
      </c>
    </row>
    <row r="12" spans="1:3" ht="15.75">
      <c r="A12" s="8" t="s">
        <v>135</v>
      </c>
      <c r="B12" s="9">
        <f>B7</f>
        <v>0</v>
      </c>
      <c r="C12" s="9">
        <f>C7 + C8 + C9 + C10 + C11</f>
        <v>0</v>
      </c>
    </row>
    <row r="13" spans="1:3" ht="15.75">
      <c r="A13" s="1" t="s">
        <v>136</v>
      </c>
      <c r="B13" s="7"/>
      <c r="C13" s="7">
        <f>(B12 + C12) * Parametry!B20 / 100</f>
        <v>0</v>
      </c>
    </row>
    <row r="14" spans="1:3" ht="15.75">
      <c r="A14" s="1" t="s">
        <v>137</v>
      </c>
      <c r="B14" s="7"/>
      <c r="C14" s="7">
        <f>(B12 + C12) * Parametry!B21 / 100</f>
        <v>0</v>
      </c>
    </row>
    <row r="15" spans="1:3" ht="15.75">
      <c r="A15" s="1" t="s">
        <v>138</v>
      </c>
      <c r="B15" s="7"/>
      <c r="C15" s="7">
        <f>(B7 + C7) * Parametry!B22 / 100</f>
        <v>0</v>
      </c>
    </row>
    <row r="16" spans="1:3" ht="16.5">
      <c r="A16" s="5" t="s">
        <v>139</v>
      </c>
      <c r="B16" s="6"/>
      <c r="C16" s="6">
        <f>B12 + C12 + C13 + C14 + C15</f>
        <v>0</v>
      </c>
    </row>
    <row r="17" spans="1:3" ht="15.75">
      <c r="A17" s="1" t="s">
        <v>11</v>
      </c>
      <c r="B17" s="7"/>
      <c r="C17" s="7"/>
    </row>
    <row r="18" spans="1:3" ht="16.5">
      <c r="A18" s="5" t="s">
        <v>140</v>
      </c>
      <c r="B18" s="6"/>
      <c r="C18" s="6"/>
    </row>
    <row r="19" spans="1:3" ht="15.75">
      <c r="A19" s="1" t="s">
        <v>141</v>
      </c>
      <c r="B19" s="7"/>
      <c r="C19" s="7">
        <f>C12 * Parametry!B23 / 100</f>
        <v>0</v>
      </c>
    </row>
    <row r="20" spans="1:3" ht="15.75">
      <c r="A20" s="1" t="s">
        <v>142</v>
      </c>
      <c r="B20" s="7"/>
      <c r="C20" s="7">
        <f>C12 * Parametry!B24 / 100</f>
        <v>0</v>
      </c>
    </row>
    <row r="21" spans="1:3" ht="16.5">
      <c r="A21" s="5" t="s">
        <v>143</v>
      </c>
      <c r="B21" s="6"/>
      <c r="C21" s="6">
        <f>C19 + C20</f>
        <v>0</v>
      </c>
    </row>
    <row r="22" spans="1:3" ht="15.75">
      <c r="A22" s="1" t="s">
        <v>144</v>
      </c>
      <c r="B22" s="7"/>
      <c r="C22" s="7">
        <f>Parametry!B25 * Parametry!B28 * (C16 * Parametry!B27)^Parametry!B26</f>
        <v>0</v>
      </c>
    </row>
    <row r="23" spans="1:3" ht="15.75">
      <c r="A23" s="1" t="s">
        <v>11</v>
      </c>
      <c r="B23" s="7"/>
      <c r="C23" s="7"/>
    </row>
    <row r="24" spans="1:3" ht="18">
      <c r="A24" s="10" t="s">
        <v>145</v>
      </c>
      <c r="B24" s="11"/>
      <c r="C24" s="11">
        <f>C16 + C21 + C22</f>
        <v>0</v>
      </c>
    </row>
    <row r="25" spans="1:3" ht="15.75">
      <c r="A25" s="1" t="s">
        <v>146</v>
      </c>
      <c r="B25" s="7">
        <f>(SUM(Rozpočet!E3:E43)+SUM(Rozpočet!E46:E61)) + (SUM(Rozpočet!G3:G43)+SUM(Rozpočet!G46:G61)) + B4 + C4 + C8 + C11 + C13 + C14 + C15 + C21 + C22</f>
        <v>0</v>
      </c>
      <c r="C25" s="7">
        <f>B25 * Parametry!B31 / 100</f>
        <v>0</v>
      </c>
    </row>
    <row r="26" spans="1:3" ht="15.75">
      <c r="A26" s="1" t="s">
        <v>147</v>
      </c>
      <c r="B26" s="7">
        <f>(SUM(Rozpočet!E3,Rozpočet!E6,Rozpočet!E8,Rozpočet!E10,Rozpočet!E13,Rozpočet!E16,Rozpočet!E19,Rozpočet!E21,Rozpočet!E24,Rozpočet!E26,Rozpočet!E29,Rozpočet!E31,Rozpočet!E33,Rozpočet!E40:E41)+SUM(Rozpočet!E46,Rozpočet!E48,Rozpočet!E51,Rozpočet!E53,Rozpočet!E55,Rozpočet!E57,Rozpočet!E59)) + (SUM(Rozpočet!G3,Rozpočet!G6,Rozpočet!G8,Rozpočet!G10,Rozpočet!G13,Rozpočet!G16,Rozpočet!G19,Rozpočet!G21,Rozpočet!G24,Rozpočet!G26,Rozpočet!G29,Rozpočet!G31,Rozpočet!G33,Rozpočet!G40:G41)+SUM(Rozpočet!G46,Rozpočet!G48,Rozpočet!G51,Rozpočet!G53,Rozpočet!G55,Rozpočet!G57,Rozpočet!G59))</f>
        <v>0</v>
      </c>
      <c r="C26" s="7">
        <f>B26 * Parametry!B32 / 100</f>
        <v>0</v>
      </c>
    </row>
    <row r="27" spans="1:3" ht="18">
      <c r="A27" s="10" t="s">
        <v>148</v>
      </c>
      <c r="B27" s="11"/>
      <c r="C27" s="11">
        <f>C24 + C25 + C26</f>
        <v>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BF91A-D3B8-4188-BF99-171776047609}">
  <dimension ref="A1:J62"/>
  <sheetViews>
    <sheetView tabSelected="1" workbookViewId="0">
      <selection activeCell="O12" sqref="O12"/>
    </sheetView>
  </sheetViews>
  <sheetFormatPr defaultRowHeight="15"/>
  <cols>
    <col min="1" max="1" width="57.42578125" style="19" customWidth="1"/>
    <col min="2" max="2" width="5" style="12" bestFit="1" customWidth="1"/>
    <col min="3" max="3" width="8.28515625" style="13" bestFit="1" customWidth="1"/>
    <col min="4" max="4" width="9.28515625" style="13" bestFit="1" customWidth="1"/>
    <col min="5" max="5" width="17.140625" style="13" bestFit="1" customWidth="1"/>
    <col min="6" max="6" width="8.42578125" style="13" bestFit="1" customWidth="1"/>
    <col min="7" max="7" width="16.28515625" style="13" bestFit="1" customWidth="1"/>
    <col min="8" max="8" width="6.7109375" style="13" bestFit="1" customWidth="1"/>
    <col min="9" max="9" width="14.5703125" style="13" bestFit="1" customWidth="1"/>
    <col min="10" max="10" width="0" style="4" hidden="1" customWidth="1"/>
    <col min="11" max="16384" width="9.140625" style="3"/>
  </cols>
  <sheetData>
    <row r="1" spans="1:9" ht="15.75">
      <c r="A1" s="16" t="s">
        <v>0</v>
      </c>
      <c r="B1" s="1" t="s">
        <v>51</v>
      </c>
      <c r="C1" s="2" t="s">
        <v>52</v>
      </c>
      <c r="D1" s="2" t="s">
        <v>53</v>
      </c>
      <c r="E1" s="2" t="s">
        <v>54</v>
      </c>
      <c r="F1" s="2" t="s">
        <v>55</v>
      </c>
      <c r="G1" s="2" t="s">
        <v>56</v>
      </c>
      <c r="H1" s="2" t="s">
        <v>57</v>
      </c>
      <c r="I1" s="2" t="s">
        <v>58</v>
      </c>
    </row>
    <row r="2" spans="1:9" ht="18">
      <c r="A2" s="17" t="s">
        <v>59</v>
      </c>
      <c r="B2" s="10" t="s">
        <v>11</v>
      </c>
      <c r="C2" s="11"/>
      <c r="D2" s="11"/>
      <c r="E2" s="11"/>
      <c r="F2" s="11"/>
      <c r="G2" s="11"/>
      <c r="H2" s="11"/>
      <c r="I2" s="11"/>
    </row>
    <row r="3" spans="1:9" ht="16.5">
      <c r="A3" s="18" t="s">
        <v>60</v>
      </c>
      <c r="B3" s="14" t="s">
        <v>11</v>
      </c>
      <c r="C3" s="15"/>
      <c r="D3" s="15"/>
      <c r="E3" s="15"/>
      <c r="F3" s="15"/>
      <c r="G3" s="15"/>
      <c r="H3" s="15"/>
      <c r="I3" s="15"/>
    </row>
    <row r="4" spans="1:9" ht="30.75">
      <c r="A4" s="16" t="s">
        <v>61</v>
      </c>
      <c r="B4" s="1" t="s">
        <v>62</v>
      </c>
      <c r="C4" s="7">
        <v>4</v>
      </c>
      <c r="D4" s="7"/>
      <c r="E4" s="7">
        <f>C4*D4</f>
        <v>0</v>
      </c>
      <c r="F4" s="7"/>
      <c r="G4" s="7">
        <f>C4*F4</f>
        <v>0</v>
      </c>
      <c r="H4" s="7">
        <f>D4+F4</f>
        <v>0</v>
      </c>
      <c r="I4" s="7">
        <f>E4+G4</f>
        <v>0</v>
      </c>
    </row>
    <row r="5" spans="1:9" ht="15.75">
      <c r="A5" s="16" t="s">
        <v>63</v>
      </c>
      <c r="B5" s="1" t="s">
        <v>62</v>
      </c>
      <c r="C5" s="7">
        <v>4</v>
      </c>
      <c r="D5" s="7"/>
      <c r="E5" s="7">
        <f>C5*D5</f>
        <v>0</v>
      </c>
      <c r="F5" s="7"/>
      <c r="G5" s="7">
        <f>C5*F5</f>
        <v>0</v>
      </c>
      <c r="H5" s="7">
        <f>D5+F5</f>
        <v>0</v>
      </c>
      <c r="I5" s="7">
        <f>E5+G5</f>
        <v>0</v>
      </c>
    </row>
    <row r="6" spans="1:9" ht="16.5">
      <c r="A6" s="18" t="s">
        <v>64</v>
      </c>
      <c r="B6" s="14" t="s">
        <v>11</v>
      </c>
      <c r="C6" s="15"/>
      <c r="D6" s="15"/>
      <c r="E6" s="15"/>
      <c r="F6" s="15"/>
      <c r="G6" s="15"/>
      <c r="H6" s="15"/>
      <c r="I6" s="15"/>
    </row>
    <row r="7" spans="1:9" ht="15.75">
      <c r="A7" s="16" t="s">
        <v>65</v>
      </c>
      <c r="B7" s="1" t="s">
        <v>62</v>
      </c>
      <c r="C7" s="7">
        <v>4</v>
      </c>
      <c r="D7" s="7"/>
      <c r="E7" s="7">
        <f>C7*D7</f>
        <v>0</v>
      </c>
      <c r="F7" s="7"/>
      <c r="G7" s="7">
        <f>C7*F7</f>
        <v>0</v>
      </c>
      <c r="H7" s="7">
        <f>D7+F7</f>
        <v>0</v>
      </c>
      <c r="I7" s="7">
        <f>E7+G7</f>
        <v>0</v>
      </c>
    </row>
    <row r="8" spans="1:9" ht="16.5">
      <c r="A8" s="18" t="s">
        <v>66</v>
      </c>
      <c r="B8" s="14" t="s">
        <v>11</v>
      </c>
      <c r="C8" s="15"/>
      <c r="D8" s="15"/>
      <c r="E8" s="15"/>
      <c r="F8" s="15"/>
      <c r="G8" s="15"/>
      <c r="H8" s="15"/>
      <c r="I8" s="15"/>
    </row>
    <row r="9" spans="1:9" ht="15.75">
      <c r="A9" s="16" t="s">
        <v>67</v>
      </c>
      <c r="B9" s="1" t="s">
        <v>62</v>
      </c>
      <c r="C9" s="7">
        <v>4</v>
      </c>
      <c r="D9" s="7"/>
      <c r="E9" s="7">
        <f>C9*D9</f>
        <v>0</v>
      </c>
      <c r="F9" s="7"/>
      <c r="G9" s="7">
        <f>C9*F9</f>
        <v>0</v>
      </c>
      <c r="H9" s="7">
        <f>D9+F9</f>
        <v>0</v>
      </c>
      <c r="I9" s="7">
        <f>E9+G9</f>
        <v>0</v>
      </c>
    </row>
    <row r="10" spans="1:9" ht="16.5">
      <c r="A10" s="18" t="s">
        <v>68</v>
      </c>
      <c r="B10" s="14" t="s">
        <v>11</v>
      </c>
      <c r="C10" s="15"/>
      <c r="D10" s="15"/>
      <c r="E10" s="15"/>
      <c r="F10" s="15"/>
      <c r="G10" s="15"/>
      <c r="H10" s="15"/>
      <c r="I10" s="15"/>
    </row>
    <row r="11" spans="1:9" ht="15.75">
      <c r="A11" s="16" t="s">
        <v>69</v>
      </c>
      <c r="B11" s="1" t="s">
        <v>70</v>
      </c>
      <c r="C11" s="7">
        <v>110</v>
      </c>
      <c r="D11" s="7"/>
      <c r="E11" s="7">
        <f>C11*D11</f>
        <v>0</v>
      </c>
      <c r="F11" s="7"/>
      <c r="G11" s="7">
        <f>C11*F11</f>
        <v>0</v>
      </c>
      <c r="H11" s="7">
        <f>D11+F11</f>
        <v>0</v>
      </c>
      <c r="I11" s="7">
        <f>E11+G11</f>
        <v>0</v>
      </c>
    </row>
    <row r="12" spans="1:9" ht="15.75">
      <c r="A12" s="16" t="s">
        <v>71</v>
      </c>
      <c r="B12" s="1" t="s">
        <v>70</v>
      </c>
      <c r="C12" s="7">
        <v>35</v>
      </c>
      <c r="D12" s="7"/>
      <c r="E12" s="7">
        <f>C12*D12</f>
        <v>0</v>
      </c>
      <c r="F12" s="7"/>
      <c r="G12" s="7">
        <f>C12*F12</f>
        <v>0</v>
      </c>
      <c r="H12" s="7">
        <f>D12+F12</f>
        <v>0</v>
      </c>
      <c r="I12" s="7">
        <f>E12+G12</f>
        <v>0</v>
      </c>
    </row>
    <row r="13" spans="1:9" ht="16.5">
      <c r="A13" s="18" t="s">
        <v>72</v>
      </c>
      <c r="B13" s="14" t="s">
        <v>11</v>
      </c>
      <c r="C13" s="15"/>
      <c r="D13" s="15"/>
      <c r="E13" s="15"/>
      <c r="F13" s="15"/>
      <c r="G13" s="15"/>
      <c r="H13" s="15"/>
      <c r="I13" s="15"/>
    </row>
    <row r="14" spans="1:9" ht="15.75">
      <c r="A14" s="16" t="s">
        <v>73</v>
      </c>
      <c r="B14" s="1" t="s">
        <v>70</v>
      </c>
      <c r="C14" s="7">
        <v>110</v>
      </c>
      <c r="D14" s="7"/>
      <c r="E14" s="7">
        <f>C14*D14</f>
        <v>0</v>
      </c>
      <c r="F14" s="7"/>
      <c r="G14" s="7">
        <f>C14*F14</f>
        <v>0</v>
      </c>
      <c r="H14" s="7">
        <f>D14+F14</f>
        <v>0</v>
      </c>
      <c r="I14" s="7">
        <f>E14+G14</f>
        <v>0</v>
      </c>
    </row>
    <row r="15" spans="1:9" ht="15.75">
      <c r="A15" s="16" t="s">
        <v>74</v>
      </c>
      <c r="B15" s="1" t="s">
        <v>70</v>
      </c>
      <c r="C15" s="7">
        <v>110</v>
      </c>
      <c r="D15" s="7"/>
      <c r="E15" s="7">
        <f>C15*D15</f>
        <v>0</v>
      </c>
      <c r="F15" s="7"/>
      <c r="G15" s="7">
        <f>C15*F15</f>
        <v>0</v>
      </c>
      <c r="H15" s="7">
        <f>D15+F15</f>
        <v>0</v>
      </c>
      <c r="I15" s="7">
        <f>E15+G15</f>
        <v>0</v>
      </c>
    </row>
    <row r="16" spans="1:9" ht="16.5">
      <c r="A16" s="18" t="s">
        <v>75</v>
      </c>
      <c r="B16" s="14" t="s">
        <v>11</v>
      </c>
      <c r="C16" s="15"/>
      <c r="D16" s="15"/>
      <c r="E16" s="15"/>
      <c r="F16" s="15"/>
      <c r="G16" s="15"/>
      <c r="H16" s="15"/>
      <c r="I16" s="15"/>
    </row>
    <row r="17" spans="1:9" ht="15.75">
      <c r="A17" s="16" t="s">
        <v>76</v>
      </c>
      <c r="B17" s="1" t="s">
        <v>62</v>
      </c>
      <c r="C17" s="7">
        <v>8</v>
      </c>
      <c r="D17" s="7"/>
      <c r="E17" s="7">
        <f>C17*D17</f>
        <v>0</v>
      </c>
      <c r="F17" s="7"/>
      <c r="G17" s="7">
        <f>C17*F17</f>
        <v>0</v>
      </c>
      <c r="H17" s="7">
        <f>D17+F17</f>
        <v>0</v>
      </c>
      <c r="I17" s="7">
        <f>E17+G17</f>
        <v>0</v>
      </c>
    </row>
    <row r="18" spans="1:9" ht="15.75">
      <c r="A18" s="16" t="s">
        <v>77</v>
      </c>
      <c r="B18" s="1" t="s">
        <v>62</v>
      </c>
      <c r="C18" s="7">
        <v>8</v>
      </c>
      <c r="D18" s="7"/>
      <c r="E18" s="7">
        <f>C18*D18</f>
        <v>0</v>
      </c>
      <c r="F18" s="7"/>
      <c r="G18" s="7">
        <f>C18*F18</f>
        <v>0</v>
      </c>
      <c r="H18" s="7">
        <f>D18+F18</f>
        <v>0</v>
      </c>
      <c r="I18" s="7">
        <f>E18+G18</f>
        <v>0</v>
      </c>
    </row>
    <row r="19" spans="1:9" ht="16.5">
      <c r="A19" s="18" t="s">
        <v>78</v>
      </c>
      <c r="B19" s="14" t="s">
        <v>11</v>
      </c>
      <c r="C19" s="15"/>
      <c r="D19" s="15"/>
      <c r="E19" s="15"/>
      <c r="F19" s="15"/>
      <c r="G19" s="15"/>
      <c r="H19" s="15"/>
      <c r="I19" s="15"/>
    </row>
    <row r="20" spans="1:9" ht="15.75">
      <c r="A20" s="16" t="s">
        <v>79</v>
      </c>
      <c r="B20" s="1" t="s">
        <v>62</v>
      </c>
      <c r="C20" s="7">
        <v>4</v>
      </c>
      <c r="D20" s="7"/>
      <c r="E20" s="7">
        <f>C20*D20</f>
        <v>0</v>
      </c>
      <c r="F20" s="7"/>
      <c r="G20" s="7">
        <f>C20*F20</f>
        <v>0</v>
      </c>
      <c r="H20" s="7">
        <f>D20+F20</f>
        <v>0</v>
      </c>
      <c r="I20" s="7">
        <f>E20+G20</f>
        <v>0</v>
      </c>
    </row>
    <row r="21" spans="1:9" ht="16.5">
      <c r="A21" s="18" t="s">
        <v>80</v>
      </c>
      <c r="B21" s="14" t="s">
        <v>11</v>
      </c>
      <c r="C21" s="15"/>
      <c r="D21" s="15"/>
      <c r="E21" s="15"/>
      <c r="F21" s="15"/>
      <c r="G21" s="15"/>
      <c r="H21" s="15"/>
      <c r="I21" s="15"/>
    </row>
    <row r="22" spans="1:9" ht="15.75">
      <c r="A22" s="16" t="s">
        <v>81</v>
      </c>
      <c r="B22" s="1" t="s">
        <v>62</v>
      </c>
      <c r="C22" s="7">
        <v>24</v>
      </c>
      <c r="D22" s="7"/>
      <c r="E22" s="7">
        <f>C22*D22</f>
        <v>0</v>
      </c>
      <c r="F22" s="7"/>
      <c r="G22" s="7">
        <f>C22*F22</f>
        <v>0</v>
      </c>
      <c r="H22" s="7">
        <f>D22+F22</f>
        <v>0</v>
      </c>
      <c r="I22" s="7">
        <f>E22+G22</f>
        <v>0</v>
      </c>
    </row>
    <row r="23" spans="1:9" ht="15.75">
      <c r="A23" s="16" t="s">
        <v>82</v>
      </c>
      <c r="B23" s="1" t="s">
        <v>62</v>
      </c>
      <c r="C23" s="7">
        <v>28</v>
      </c>
      <c r="D23" s="7"/>
      <c r="E23" s="7">
        <f>C23*D23</f>
        <v>0</v>
      </c>
      <c r="F23" s="7"/>
      <c r="G23" s="7">
        <f>C23*F23</f>
        <v>0</v>
      </c>
      <c r="H23" s="7">
        <f>D23+F23</f>
        <v>0</v>
      </c>
      <c r="I23" s="7">
        <f>E23+G23</f>
        <v>0</v>
      </c>
    </row>
    <row r="24" spans="1:9" ht="16.5">
      <c r="A24" s="18" t="s">
        <v>83</v>
      </c>
      <c r="B24" s="14" t="s">
        <v>11</v>
      </c>
      <c r="C24" s="15"/>
      <c r="D24" s="15"/>
      <c r="E24" s="15"/>
      <c r="F24" s="15"/>
      <c r="G24" s="15"/>
      <c r="H24" s="15"/>
      <c r="I24" s="15"/>
    </row>
    <row r="25" spans="1:9" ht="15.75">
      <c r="A25" s="16" t="s">
        <v>84</v>
      </c>
      <c r="B25" s="1" t="s">
        <v>70</v>
      </c>
      <c r="C25" s="7">
        <v>100</v>
      </c>
      <c r="D25" s="7"/>
      <c r="E25" s="7">
        <f>C25*D25</f>
        <v>0</v>
      </c>
      <c r="F25" s="7"/>
      <c r="G25" s="7">
        <f>C25*F25</f>
        <v>0</v>
      </c>
      <c r="H25" s="7">
        <f>D25+F25</f>
        <v>0</v>
      </c>
      <c r="I25" s="7">
        <f>E25+G25</f>
        <v>0</v>
      </c>
    </row>
    <row r="26" spans="1:9" ht="16.5">
      <c r="A26" s="18" t="s">
        <v>85</v>
      </c>
      <c r="B26" s="14" t="s">
        <v>11</v>
      </c>
      <c r="C26" s="15"/>
      <c r="D26" s="15"/>
      <c r="E26" s="15"/>
      <c r="F26" s="15"/>
      <c r="G26" s="15"/>
      <c r="H26" s="15"/>
      <c r="I26" s="15"/>
    </row>
    <row r="27" spans="1:9" ht="15.75">
      <c r="A27" s="16" t="s">
        <v>86</v>
      </c>
      <c r="B27" s="1" t="s">
        <v>62</v>
      </c>
      <c r="C27" s="7">
        <v>8</v>
      </c>
      <c r="D27" s="7"/>
      <c r="E27" s="7">
        <f>C27*D27</f>
        <v>0</v>
      </c>
      <c r="F27" s="7"/>
      <c r="G27" s="7">
        <f>C27*F27</f>
        <v>0</v>
      </c>
      <c r="H27" s="7">
        <f>D27+F27</f>
        <v>0</v>
      </c>
      <c r="I27" s="7">
        <f>E27+G27</f>
        <v>0</v>
      </c>
    </row>
    <row r="28" spans="1:9" ht="15.75">
      <c r="A28" s="16" t="s">
        <v>87</v>
      </c>
      <c r="B28" s="1" t="s">
        <v>62</v>
      </c>
      <c r="C28" s="7">
        <v>10</v>
      </c>
      <c r="D28" s="7"/>
      <c r="E28" s="7">
        <f>C28*D28</f>
        <v>0</v>
      </c>
      <c r="F28" s="7"/>
      <c r="G28" s="7">
        <f>C28*F28</f>
        <v>0</v>
      </c>
      <c r="H28" s="7">
        <f>D28+F28</f>
        <v>0</v>
      </c>
      <c r="I28" s="7">
        <f>E28+G28</f>
        <v>0</v>
      </c>
    </row>
    <row r="29" spans="1:9" ht="16.5">
      <c r="A29" s="18" t="s">
        <v>88</v>
      </c>
      <c r="B29" s="14" t="s">
        <v>11</v>
      </c>
      <c r="C29" s="15"/>
      <c r="D29" s="15"/>
      <c r="E29" s="15"/>
      <c r="F29" s="15"/>
      <c r="G29" s="15"/>
      <c r="H29" s="15"/>
      <c r="I29" s="15"/>
    </row>
    <row r="30" spans="1:9" ht="15.75">
      <c r="A30" s="16" t="s">
        <v>89</v>
      </c>
      <c r="B30" s="1" t="s">
        <v>70</v>
      </c>
      <c r="C30" s="7">
        <v>100</v>
      </c>
      <c r="D30" s="7"/>
      <c r="E30" s="7">
        <f>C30*D30</f>
        <v>0</v>
      </c>
      <c r="F30" s="7"/>
      <c r="G30" s="7">
        <f>C30*F30</f>
        <v>0</v>
      </c>
      <c r="H30" s="7">
        <f>D30+F30</f>
        <v>0</v>
      </c>
      <c r="I30" s="7">
        <f>E30+G30</f>
        <v>0</v>
      </c>
    </row>
    <row r="31" spans="1:9" ht="16.5">
      <c r="A31" s="18" t="s">
        <v>90</v>
      </c>
      <c r="B31" s="14" t="s">
        <v>11</v>
      </c>
      <c r="C31" s="15"/>
      <c r="D31" s="15"/>
      <c r="E31" s="15"/>
      <c r="F31" s="15"/>
      <c r="G31" s="15"/>
      <c r="H31" s="15"/>
      <c r="I31" s="15"/>
    </row>
    <row r="32" spans="1:9" ht="15.75">
      <c r="A32" s="16" t="s">
        <v>91</v>
      </c>
      <c r="B32" s="1" t="s">
        <v>62</v>
      </c>
      <c r="C32" s="7">
        <v>1</v>
      </c>
      <c r="D32" s="7"/>
      <c r="E32" s="7">
        <f>C32*D32</f>
        <v>0</v>
      </c>
      <c r="F32" s="7"/>
      <c r="G32" s="7">
        <f>C32*F32</f>
        <v>0</v>
      </c>
      <c r="H32" s="7">
        <f>D32+F32</f>
        <v>0</v>
      </c>
      <c r="I32" s="7">
        <f>E32+G32</f>
        <v>0</v>
      </c>
    </row>
    <row r="33" spans="1:9" ht="16.5">
      <c r="A33" s="18" t="s">
        <v>92</v>
      </c>
      <c r="B33" s="14" t="s">
        <v>11</v>
      </c>
      <c r="C33" s="15"/>
      <c r="D33" s="15"/>
      <c r="E33" s="15"/>
      <c r="F33" s="15"/>
      <c r="G33" s="15"/>
      <c r="H33" s="15"/>
      <c r="I33" s="15"/>
    </row>
    <row r="34" spans="1:9" ht="15.75">
      <c r="A34" s="16" t="s">
        <v>93</v>
      </c>
      <c r="B34" s="1" t="s">
        <v>94</v>
      </c>
      <c r="C34" s="7">
        <v>8</v>
      </c>
      <c r="D34" s="7"/>
      <c r="E34" s="7">
        <f t="shared" ref="E34:E39" si="0">C34*D34</f>
        <v>0</v>
      </c>
      <c r="F34" s="7"/>
      <c r="G34" s="7">
        <f t="shared" ref="G34:G39" si="1">C34*F34</f>
        <v>0</v>
      </c>
      <c r="H34" s="7">
        <f t="shared" ref="H34:I39" si="2">D34+F34</f>
        <v>0</v>
      </c>
      <c r="I34" s="7">
        <f t="shared" si="2"/>
        <v>0</v>
      </c>
    </row>
    <row r="35" spans="1:9" ht="15.75">
      <c r="A35" s="16" t="s">
        <v>95</v>
      </c>
      <c r="B35" s="1" t="s">
        <v>94</v>
      </c>
      <c r="C35" s="7">
        <v>4</v>
      </c>
      <c r="D35" s="7"/>
      <c r="E35" s="7">
        <f t="shared" si="0"/>
        <v>0</v>
      </c>
      <c r="F35" s="7"/>
      <c r="G35" s="7">
        <f t="shared" si="1"/>
        <v>0</v>
      </c>
      <c r="H35" s="7">
        <f t="shared" si="2"/>
        <v>0</v>
      </c>
      <c r="I35" s="7">
        <f t="shared" si="2"/>
        <v>0</v>
      </c>
    </row>
    <row r="36" spans="1:9" ht="15.75">
      <c r="A36" s="16" t="s">
        <v>96</v>
      </c>
      <c r="B36" s="1" t="s">
        <v>97</v>
      </c>
      <c r="C36" s="7">
        <v>1</v>
      </c>
      <c r="D36" s="7"/>
      <c r="E36" s="7">
        <f t="shared" si="0"/>
        <v>0</v>
      </c>
      <c r="F36" s="7"/>
      <c r="G36" s="7">
        <f t="shared" si="1"/>
        <v>0</v>
      </c>
      <c r="H36" s="7">
        <f t="shared" si="2"/>
        <v>0</v>
      </c>
      <c r="I36" s="7">
        <f t="shared" si="2"/>
        <v>0</v>
      </c>
    </row>
    <row r="37" spans="1:9" ht="15.75">
      <c r="A37" s="16" t="s">
        <v>98</v>
      </c>
      <c r="B37" s="1" t="s">
        <v>97</v>
      </c>
      <c r="C37" s="7">
        <v>1</v>
      </c>
      <c r="D37" s="7"/>
      <c r="E37" s="7">
        <f t="shared" si="0"/>
        <v>0</v>
      </c>
      <c r="F37" s="7"/>
      <c r="G37" s="7">
        <f t="shared" si="1"/>
        <v>0</v>
      </c>
      <c r="H37" s="7">
        <f t="shared" si="2"/>
        <v>0</v>
      </c>
      <c r="I37" s="7">
        <f t="shared" si="2"/>
        <v>0</v>
      </c>
    </row>
    <row r="38" spans="1:9" ht="15.75">
      <c r="A38" s="16" t="s">
        <v>99</v>
      </c>
      <c r="B38" s="1" t="s">
        <v>97</v>
      </c>
      <c r="C38" s="7">
        <v>1</v>
      </c>
      <c r="D38" s="7"/>
      <c r="E38" s="7">
        <f t="shared" si="0"/>
        <v>0</v>
      </c>
      <c r="F38" s="7"/>
      <c r="G38" s="7">
        <f t="shared" si="1"/>
        <v>0</v>
      </c>
      <c r="H38" s="7">
        <f t="shared" si="2"/>
        <v>0</v>
      </c>
      <c r="I38" s="7">
        <f t="shared" si="2"/>
        <v>0</v>
      </c>
    </row>
    <row r="39" spans="1:9" ht="15.75">
      <c r="A39" s="16" t="s">
        <v>100</v>
      </c>
      <c r="B39" s="1" t="s">
        <v>97</v>
      </c>
      <c r="C39" s="7">
        <v>1</v>
      </c>
      <c r="D39" s="7"/>
      <c r="E39" s="7">
        <f t="shared" si="0"/>
        <v>0</v>
      </c>
      <c r="F39" s="7"/>
      <c r="G39" s="7">
        <f t="shared" si="1"/>
        <v>0</v>
      </c>
      <c r="H39" s="7">
        <f t="shared" si="2"/>
        <v>0</v>
      </c>
      <c r="I39" s="7">
        <f t="shared" si="2"/>
        <v>0</v>
      </c>
    </row>
    <row r="40" spans="1:9" ht="16.5">
      <c r="A40" s="18" t="s">
        <v>101</v>
      </c>
      <c r="B40" s="14" t="s">
        <v>11</v>
      </c>
      <c r="C40" s="15"/>
      <c r="D40" s="15"/>
      <c r="E40" s="15"/>
      <c r="F40" s="15"/>
      <c r="G40" s="15"/>
      <c r="H40" s="15"/>
      <c r="I40" s="15"/>
    </row>
    <row r="41" spans="1:9" ht="16.5">
      <c r="A41" s="18" t="s">
        <v>102</v>
      </c>
      <c r="B41" s="14" t="s">
        <v>11</v>
      </c>
      <c r="C41" s="15"/>
      <c r="D41" s="15"/>
      <c r="E41" s="15"/>
      <c r="F41" s="15"/>
      <c r="G41" s="15"/>
      <c r="H41" s="15"/>
      <c r="I41" s="15"/>
    </row>
    <row r="42" spans="1:9" ht="15.75">
      <c r="A42" s="16" t="s">
        <v>103</v>
      </c>
      <c r="B42" s="1" t="s">
        <v>94</v>
      </c>
      <c r="C42" s="7">
        <v>10</v>
      </c>
      <c r="D42" s="7"/>
      <c r="E42" s="7">
        <f>C42*D42</f>
        <v>0</v>
      </c>
      <c r="F42" s="7"/>
      <c r="G42" s="7">
        <f>C42*F42</f>
        <v>0</v>
      </c>
      <c r="H42" s="7">
        <f>D42+F42</f>
        <v>0</v>
      </c>
      <c r="I42" s="7">
        <f>E42+G42</f>
        <v>0</v>
      </c>
    </row>
    <row r="43" spans="1:9" ht="15.75">
      <c r="A43" s="16" t="s">
        <v>104</v>
      </c>
      <c r="B43" s="1" t="s">
        <v>11</v>
      </c>
      <c r="C43" s="7"/>
      <c r="D43" s="7"/>
      <c r="E43" s="7">
        <f>Parametry!B33/100*E9+Parametry!B33/100*E11+Parametry!B33/100*E12+Parametry!B34/100*E14+Parametry!B33/100*E17+Parametry!B33/100*E18+Parametry!B33/100*E20+Parametry!B33/100*E22+Parametry!B33/100*E23+Parametry!B34/100*E25+Parametry!B34/100*E27+Parametry!B34/100*E28+Parametry!B35/100*E36+Parametry!B35/100*E37+Parametry!B35/100*E38+Parametry!B35/100*E39</f>
        <v>0</v>
      </c>
      <c r="F43" s="7"/>
      <c r="G43" s="7"/>
      <c r="H43" s="7">
        <f>D43+F43</f>
        <v>0</v>
      </c>
      <c r="I43" s="7">
        <f>E43+G43</f>
        <v>0</v>
      </c>
    </row>
    <row r="44" spans="1:9" ht="18">
      <c r="A44" s="17" t="s">
        <v>105</v>
      </c>
      <c r="B44" s="10" t="s">
        <v>11</v>
      </c>
      <c r="C44" s="11"/>
      <c r="D44" s="11"/>
      <c r="E44" s="11">
        <f>SUM(E3:E43)</f>
        <v>0</v>
      </c>
      <c r="F44" s="11"/>
      <c r="G44" s="11">
        <f>SUM(G3:G43)</f>
        <v>0</v>
      </c>
      <c r="H44" s="11"/>
      <c r="I44" s="11">
        <f>SUM(I3:I43)</f>
        <v>0</v>
      </c>
    </row>
    <row r="45" spans="1:9" ht="18">
      <c r="A45" s="17" t="s">
        <v>106</v>
      </c>
      <c r="B45" s="10" t="s">
        <v>11</v>
      </c>
      <c r="C45" s="11"/>
      <c r="D45" s="11"/>
      <c r="E45" s="11"/>
      <c r="F45" s="11"/>
      <c r="G45" s="11"/>
      <c r="H45" s="11"/>
      <c r="I45" s="11"/>
    </row>
    <row r="46" spans="1:9" ht="16.5">
      <c r="A46" s="18" t="s">
        <v>107</v>
      </c>
      <c r="B46" s="14" t="s">
        <v>11</v>
      </c>
      <c r="C46" s="15"/>
      <c r="D46" s="15"/>
      <c r="E46" s="15"/>
      <c r="F46" s="15"/>
      <c r="G46" s="15"/>
      <c r="H46" s="15"/>
      <c r="I46" s="15"/>
    </row>
    <row r="47" spans="1:9" ht="15.75">
      <c r="A47" s="16" t="s">
        <v>108</v>
      </c>
      <c r="B47" s="1" t="s">
        <v>109</v>
      </c>
      <c r="C47" s="7">
        <v>2</v>
      </c>
      <c r="D47" s="7"/>
      <c r="E47" s="7">
        <f>C47*D47</f>
        <v>0</v>
      </c>
      <c r="F47" s="7"/>
      <c r="G47" s="7">
        <f>C47*F47</f>
        <v>0</v>
      </c>
      <c r="H47" s="7">
        <f>D47+F47</f>
        <v>0</v>
      </c>
      <c r="I47" s="7">
        <f>E47+G47</f>
        <v>0</v>
      </c>
    </row>
    <row r="48" spans="1:9" ht="16.5">
      <c r="A48" s="18" t="s">
        <v>110</v>
      </c>
      <c r="B48" s="14" t="s">
        <v>11</v>
      </c>
      <c r="C48" s="15"/>
      <c r="D48" s="15"/>
      <c r="E48" s="15"/>
      <c r="F48" s="15"/>
      <c r="G48" s="15"/>
      <c r="H48" s="15"/>
      <c r="I48" s="15"/>
    </row>
    <row r="49" spans="1:9" ht="15.75">
      <c r="A49" s="16" t="s">
        <v>111</v>
      </c>
      <c r="B49" s="1" t="s">
        <v>109</v>
      </c>
      <c r="C49" s="7">
        <v>2</v>
      </c>
      <c r="D49" s="7"/>
      <c r="E49" s="7">
        <f>C49*D49</f>
        <v>0</v>
      </c>
      <c r="F49" s="7"/>
      <c r="G49" s="7">
        <f>C49*F49</f>
        <v>0</v>
      </c>
      <c r="H49" s="7">
        <f>D49+F49</f>
        <v>0</v>
      </c>
      <c r="I49" s="7">
        <f>E49+G49</f>
        <v>0</v>
      </c>
    </row>
    <row r="50" spans="1:9" ht="15.75">
      <c r="A50" s="16" t="s">
        <v>112</v>
      </c>
      <c r="B50" s="1" t="s">
        <v>109</v>
      </c>
      <c r="C50" s="7">
        <v>2</v>
      </c>
      <c r="D50" s="7"/>
      <c r="E50" s="7">
        <f>C50*D50</f>
        <v>0</v>
      </c>
      <c r="F50" s="7"/>
      <c r="G50" s="7">
        <f>C50*F50</f>
        <v>0</v>
      </c>
      <c r="H50" s="7">
        <f>D50+F50</f>
        <v>0</v>
      </c>
      <c r="I50" s="7">
        <f>E50+G50</f>
        <v>0</v>
      </c>
    </row>
    <row r="51" spans="1:9" ht="16.5">
      <c r="A51" s="18" t="s">
        <v>113</v>
      </c>
      <c r="B51" s="14" t="s">
        <v>11</v>
      </c>
      <c r="C51" s="15"/>
      <c r="D51" s="15"/>
      <c r="E51" s="15"/>
      <c r="F51" s="15"/>
      <c r="G51" s="15"/>
      <c r="H51" s="15"/>
      <c r="I51" s="15"/>
    </row>
    <row r="52" spans="1:9" ht="15.75">
      <c r="A52" s="16" t="s">
        <v>114</v>
      </c>
      <c r="B52" s="1" t="s">
        <v>62</v>
      </c>
      <c r="C52" s="7">
        <v>4</v>
      </c>
      <c r="D52" s="7"/>
      <c r="E52" s="7">
        <f>C52*D52</f>
        <v>0</v>
      </c>
      <c r="F52" s="7"/>
      <c r="G52" s="7">
        <f>C52*F52</f>
        <v>0</v>
      </c>
      <c r="H52" s="7">
        <f>D52+F52</f>
        <v>0</v>
      </c>
      <c r="I52" s="7">
        <f>E52+G52</f>
        <v>0</v>
      </c>
    </row>
    <row r="53" spans="1:9" ht="16.5">
      <c r="A53" s="18" t="s">
        <v>115</v>
      </c>
      <c r="B53" s="14" t="s">
        <v>11</v>
      </c>
      <c r="C53" s="15"/>
      <c r="D53" s="15"/>
      <c r="E53" s="15"/>
      <c r="F53" s="15"/>
      <c r="G53" s="15"/>
      <c r="H53" s="15"/>
      <c r="I53" s="15"/>
    </row>
    <row r="54" spans="1:9" ht="15.75">
      <c r="A54" s="16" t="s">
        <v>116</v>
      </c>
      <c r="B54" s="1" t="s">
        <v>70</v>
      </c>
      <c r="C54" s="7">
        <v>100</v>
      </c>
      <c r="D54" s="7"/>
      <c r="E54" s="7">
        <f>C54*D54</f>
        <v>0</v>
      </c>
      <c r="F54" s="7"/>
      <c r="G54" s="7">
        <f>C54*F54</f>
        <v>0</v>
      </c>
      <c r="H54" s="7">
        <f>D54+F54</f>
        <v>0</v>
      </c>
      <c r="I54" s="7">
        <f>E54+G54</f>
        <v>0</v>
      </c>
    </row>
    <row r="55" spans="1:9" ht="16.5">
      <c r="A55" s="18" t="s">
        <v>117</v>
      </c>
      <c r="B55" s="14" t="s">
        <v>11</v>
      </c>
      <c r="C55" s="15"/>
      <c r="D55" s="15"/>
      <c r="E55" s="15"/>
      <c r="F55" s="15"/>
      <c r="G55" s="15"/>
      <c r="H55" s="15"/>
      <c r="I55" s="15"/>
    </row>
    <row r="56" spans="1:9" ht="15.75">
      <c r="A56" s="16" t="s">
        <v>118</v>
      </c>
      <c r="B56" s="1" t="s">
        <v>109</v>
      </c>
      <c r="C56" s="7">
        <v>34</v>
      </c>
      <c r="D56" s="7"/>
      <c r="E56" s="7">
        <f>C56*D56</f>
        <v>0</v>
      </c>
      <c r="F56" s="7"/>
      <c r="G56" s="7">
        <f>C56*F56</f>
        <v>0</v>
      </c>
      <c r="H56" s="7">
        <f>D56+F56</f>
        <v>0</v>
      </c>
      <c r="I56" s="7">
        <f>E56+G56</f>
        <v>0</v>
      </c>
    </row>
    <row r="57" spans="1:9" ht="16.5">
      <c r="A57" s="18" t="s">
        <v>119</v>
      </c>
      <c r="B57" s="14" t="s">
        <v>11</v>
      </c>
      <c r="C57" s="15"/>
      <c r="D57" s="15"/>
      <c r="E57" s="15"/>
      <c r="F57" s="15"/>
      <c r="G57" s="15"/>
      <c r="H57" s="15"/>
      <c r="I57" s="15"/>
    </row>
    <row r="58" spans="1:9" ht="15.75">
      <c r="A58" s="16" t="s">
        <v>120</v>
      </c>
      <c r="B58" s="1" t="s">
        <v>70</v>
      </c>
      <c r="C58" s="7">
        <v>100</v>
      </c>
      <c r="D58" s="7"/>
      <c r="E58" s="7">
        <f>C58*D58</f>
        <v>0</v>
      </c>
      <c r="F58" s="7"/>
      <c r="G58" s="7">
        <f>C58*F58</f>
        <v>0</v>
      </c>
      <c r="H58" s="7">
        <f>D58+F58</f>
        <v>0</v>
      </c>
      <c r="I58" s="7">
        <f>E58+G58</f>
        <v>0</v>
      </c>
    </row>
    <row r="59" spans="1:9" ht="16.5">
      <c r="A59" s="18" t="s">
        <v>121</v>
      </c>
      <c r="B59" s="14" t="s">
        <v>11</v>
      </c>
      <c r="C59" s="15"/>
      <c r="D59" s="15"/>
      <c r="E59" s="15"/>
      <c r="F59" s="15"/>
      <c r="G59" s="15"/>
      <c r="H59" s="15"/>
      <c r="I59" s="15"/>
    </row>
    <row r="60" spans="1:9" ht="15.75">
      <c r="A60" s="16" t="s">
        <v>116</v>
      </c>
      <c r="B60" s="1" t="s">
        <v>70</v>
      </c>
      <c r="C60" s="7">
        <v>100</v>
      </c>
      <c r="D60" s="7"/>
      <c r="E60" s="7">
        <f>C60*D60</f>
        <v>0</v>
      </c>
      <c r="F60" s="7"/>
      <c r="G60" s="7">
        <f>C60*F60</f>
        <v>0</v>
      </c>
      <c r="H60" s="7">
        <f>D60+F60</f>
        <v>0</v>
      </c>
      <c r="I60" s="7">
        <f>E60+G60</f>
        <v>0</v>
      </c>
    </row>
    <row r="61" spans="1:9" ht="15.75">
      <c r="A61" s="16" t="s">
        <v>122</v>
      </c>
      <c r="B61" s="1" t="s">
        <v>109</v>
      </c>
      <c r="C61" s="7">
        <v>41</v>
      </c>
      <c r="D61" s="7"/>
      <c r="E61" s="7">
        <f>C61*D61</f>
        <v>0</v>
      </c>
      <c r="F61" s="7"/>
      <c r="G61" s="7">
        <f>C61*F61</f>
        <v>0</v>
      </c>
      <c r="H61" s="7">
        <f>D61+F61</f>
        <v>0</v>
      </c>
      <c r="I61" s="7">
        <f>E61+G61</f>
        <v>0</v>
      </c>
    </row>
    <row r="62" spans="1:9" ht="18">
      <c r="A62" s="17" t="s">
        <v>123</v>
      </c>
      <c r="B62" s="10" t="s">
        <v>11</v>
      </c>
      <c r="C62" s="11"/>
      <c r="D62" s="11"/>
      <c r="E62" s="11">
        <f>SUM(E46:E61)</f>
        <v>0</v>
      </c>
      <c r="F62" s="11"/>
      <c r="G62" s="11">
        <f>SUM(G46:G61)</f>
        <v>0</v>
      </c>
      <c r="H62" s="11"/>
      <c r="I62" s="11">
        <f>SUM(I46:I61)</f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DCE51-621C-4B66-A5BF-81A975181151}">
  <dimension ref="A1:C35"/>
  <sheetViews>
    <sheetView workbookViewId="0">
      <selection activeCell="B13" sqref="B13"/>
    </sheetView>
  </sheetViews>
  <sheetFormatPr defaultRowHeight="15"/>
  <cols>
    <col min="1" max="1" width="36.5703125" style="12" bestFit="1" customWidth="1"/>
    <col min="2" max="2" width="95.7109375" style="12" bestFit="1" customWidth="1"/>
    <col min="3" max="3" width="0" style="4" hidden="1" customWidth="1"/>
    <col min="4" max="16384" width="9.140625" style="3"/>
  </cols>
  <sheetData>
    <row r="1" spans="1:2" ht="15.75">
      <c r="A1" s="1" t="s">
        <v>0</v>
      </c>
      <c r="B1" s="1" t="s">
        <v>1</v>
      </c>
    </row>
    <row r="2" spans="1:2" ht="18">
      <c r="A2" s="1" t="s">
        <v>2</v>
      </c>
      <c r="B2" s="10" t="s">
        <v>3</v>
      </c>
    </row>
    <row r="3" spans="1:2" ht="16.5">
      <c r="A3" s="1" t="s">
        <v>4</v>
      </c>
      <c r="B3" s="5" t="s">
        <v>5</v>
      </c>
    </row>
    <row r="4" spans="1:2" ht="16.5">
      <c r="A4" s="1" t="s">
        <v>6</v>
      </c>
      <c r="B4" s="5" t="s">
        <v>7</v>
      </c>
    </row>
    <row r="5" spans="1:2" ht="16.5">
      <c r="A5" s="1" t="s">
        <v>8</v>
      </c>
      <c r="B5" s="5" t="s">
        <v>9</v>
      </c>
    </row>
    <row r="6" spans="1:2" ht="16.5">
      <c r="A6" s="1" t="s">
        <v>10</v>
      </c>
      <c r="B6" s="5" t="s">
        <v>11</v>
      </c>
    </row>
    <row r="7" spans="1:2" ht="16.5">
      <c r="A7" s="1" t="s">
        <v>12</v>
      </c>
      <c r="B7" s="5" t="s">
        <v>13</v>
      </c>
    </row>
    <row r="8" spans="1:2" ht="16.5">
      <c r="A8" s="1" t="s">
        <v>14</v>
      </c>
      <c r="B8" s="5" t="s">
        <v>11</v>
      </c>
    </row>
    <row r="9" spans="1:2" ht="16.5">
      <c r="A9" s="1" t="s">
        <v>15</v>
      </c>
      <c r="B9" s="5"/>
    </row>
    <row r="10" spans="1:2" ht="16.5">
      <c r="A10" s="1" t="s">
        <v>16</v>
      </c>
      <c r="B10" s="5" t="s">
        <v>11</v>
      </c>
    </row>
    <row r="11" spans="1:2" ht="16.5">
      <c r="A11" s="1" t="s">
        <v>17</v>
      </c>
      <c r="B11" s="5"/>
    </row>
    <row r="12" spans="1:2" ht="16.5">
      <c r="A12" s="1" t="s">
        <v>18</v>
      </c>
      <c r="B12" s="5"/>
    </row>
    <row r="13" spans="1:2" ht="16.5">
      <c r="A13" s="1" t="s">
        <v>19</v>
      </c>
      <c r="B13" s="5" t="s">
        <v>20</v>
      </c>
    </row>
    <row r="14" spans="1:2" ht="16.5">
      <c r="A14" s="1" t="s">
        <v>21</v>
      </c>
      <c r="B14" s="5" t="s">
        <v>22</v>
      </c>
    </row>
    <row r="15" spans="1:2" ht="15.75">
      <c r="A15" s="1" t="s">
        <v>11</v>
      </c>
      <c r="B15" s="1" t="s">
        <v>11</v>
      </c>
    </row>
    <row r="16" spans="1:2" ht="15.75">
      <c r="A16" s="1" t="s">
        <v>23</v>
      </c>
      <c r="B16" s="8" t="s">
        <v>24</v>
      </c>
    </row>
    <row r="17" spans="1:2" ht="15.75">
      <c r="A17" s="1" t="s">
        <v>25</v>
      </c>
      <c r="B17" s="8" t="s">
        <v>26</v>
      </c>
    </row>
    <row r="18" spans="1:2" ht="15.75">
      <c r="A18" s="1" t="s">
        <v>27</v>
      </c>
      <c r="B18" s="8" t="s">
        <v>28</v>
      </c>
    </row>
    <row r="19" spans="1:2" ht="15.75">
      <c r="A19" s="1" t="s">
        <v>29</v>
      </c>
      <c r="B19" s="8" t="s">
        <v>26</v>
      </c>
    </row>
    <row r="20" spans="1:2" ht="15.75">
      <c r="A20" s="1" t="s">
        <v>30</v>
      </c>
      <c r="B20" s="8" t="s">
        <v>26</v>
      </c>
    </row>
    <row r="21" spans="1:2" ht="15.75">
      <c r="A21" s="1" t="s">
        <v>31</v>
      </c>
      <c r="B21" s="8" t="s">
        <v>26</v>
      </c>
    </row>
    <row r="22" spans="1:2" ht="15.75">
      <c r="A22" s="1" t="s">
        <v>32</v>
      </c>
      <c r="B22" s="8" t="s">
        <v>33</v>
      </c>
    </row>
    <row r="23" spans="1:2" ht="15.75">
      <c r="A23" s="1" t="s">
        <v>34</v>
      </c>
      <c r="B23" s="8" t="s">
        <v>35</v>
      </c>
    </row>
    <row r="24" spans="1:2" ht="15.75">
      <c r="A24" s="1" t="s">
        <v>36</v>
      </c>
      <c r="B24" s="8" t="s">
        <v>26</v>
      </c>
    </row>
    <row r="25" spans="1:2" ht="15.75">
      <c r="A25" s="1" t="s">
        <v>37</v>
      </c>
      <c r="B25" s="8" t="s">
        <v>33</v>
      </c>
    </row>
    <row r="26" spans="1:2" ht="15.75">
      <c r="A26" s="1" t="s">
        <v>38</v>
      </c>
      <c r="B26" s="8" t="s">
        <v>39</v>
      </c>
    </row>
    <row r="27" spans="1:2" ht="15.75">
      <c r="A27" s="1" t="s">
        <v>40</v>
      </c>
      <c r="B27" s="8" t="s">
        <v>33</v>
      </c>
    </row>
    <row r="28" spans="1:2" ht="15.75">
      <c r="A28" s="1" t="s">
        <v>41</v>
      </c>
      <c r="B28" s="8" t="s">
        <v>33</v>
      </c>
    </row>
    <row r="29" spans="1:2" ht="15.75">
      <c r="A29" s="1" t="s">
        <v>42</v>
      </c>
      <c r="B29" s="8" t="s">
        <v>33</v>
      </c>
    </row>
    <row r="30" spans="1:2" ht="15.75">
      <c r="A30" s="1" t="s">
        <v>43</v>
      </c>
      <c r="B30" s="8" t="s">
        <v>33</v>
      </c>
    </row>
    <row r="31" spans="1:2" ht="30.75">
      <c r="A31" s="16" t="s">
        <v>44</v>
      </c>
      <c r="B31" s="8" t="s">
        <v>45</v>
      </c>
    </row>
    <row r="32" spans="1:2" ht="15.75">
      <c r="A32" s="1" t="s">
        <v>46</v>
      </c>
      <c r="B32" s="8" t="s">
        <v>47</v>
      </c>
    </row>
    <row r="33" spans="1:2">
      <c r="A33" s="12" t="s">
        <v>48</v>
      </c>
      <c r="B33" s="12">
        <v>5</v>
      </c>
    </row>
    <row r="34" spans="1:2">
      <c r="A34" s="12" t="s">
        <v>49</v>
      </c>
      <c r="B34" s="12">
        <v>10</v>
      </c>
    </row>
    <row r="35" spans="1:2">
      <c r="A35" s="12" t="s">
        <v>50</v>
      </c>
      <c r="B35" s="12">
        <v>20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Rekapitulace</vt:lpstr>
      <vt:lpstr>Rozpočet</vt:lpstr>
      <vt:lpstr>Parametry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Ladislav Pleva</dc:creator>
  <cp:lastModifiedBy>Ladislav Pleva</cp:lastModifiedBy>
  <dcterms:created xsi:type="dcterms:W3CDTF">2022-10-31T09:47:20Z</dcterms:created>
  <dcterms:modified xsi:type="dcterms:W3CDTF">2022-10-31T09:48:29Z</dcterms:modified>
</cp:coreProperties>
</file>